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Maasgouw\PVE onderhoud a-1735\PVE A-1735 en bijlagen\Bijlage 1_Inschrijfstaat\"/>
    </mc:Choice>
  </mc:AlternateContent>
  <xr:revisionPtr revIDLastSave="0" documentId="13_ncr:1_{C6AD048F-BF03-406C-8FE4-2BF1B725C089}" xr6:coauthVersionLast="36" xr6:coauthVersionMax="36" xr10:uidLastSave="{00000000-0000-0000-0000-000000000000}"/>
  <bookViews>
    <workbookView xWindow="120" yWindow="60" windowWidth="19320" windowHeight="12120" xr2:uid="{00000000-000D-0000-FFFF-FFFF00000000}"/>
  </bookViews>
  <sheets>
    <sheet name="Blad1" sheetId="1" r:id="rId1"/>
  </sheets>
  <definedNames>
    <definedName name="_xlnm.Print_Area" localSheetId="0">Blad1!$A$1:$F$101</definedName>
  </definedNames>
  <calcPr calcId="191029"/>
</workbook>
</file>

<file path=xl/calcChain.xml><?xml version="1.0" encoding="utf-8"?>
<calcChain xmlns="http://schemas.openxmlformats.org/spreadsheetml/2006/main">
  <c r="D59" i="1" l="1"/>
  <c r="D70" i="1" l="1"/>
  <c r="D67" i="1"/>
  <c r="D63" i="1"/>
  <c r="D85" i="1" l="1"/>
  <c r="D80" i="1"/>
  <c r="D77" i="1"/>
  <c r="D76" i="1"/>
  <c r="D88" i="1" l="1"/>
  <c r="D68" i="1" l="1"/>
  <c r="D44" i="1" l="1"/>
  <c r="D43" i="1"/>
  <c r="D30" i="1"/>
  <c r="D31" i="1"/>
  <c r="D19" i="1"/>
  <c r="D40" i="1"/>
  <c r="D42" i="1"/>
  <c r="D41" i="1"/>
  <c r="D89" i="1"/>
  <c r="D87" i="1"/>
  <c r="D86" i="1"/>
  <c r="D84" i="1"/>
  <c r="D83" i="1"/>
  <c r="D82" i="1"/>
  <c r="D81" i="1"/>
  <c r="D79" i="1"/>
  <c r="D78" i="1"/>
  <c r="D75" i="1"/>
  <c r="D74" i="1"/>
  <c r="D73" i="1"/>
  <c r="D72" i="1"/>
  <c r="D71" i="1"/>
  <c r="D69" i="1"/>
  <c r="D66" i="1"/>
  <c r="D65" i="1"/>
  <c r="D64" i="1"/>
  <c r="D62" i="1"/>
  <c r="D61" i="1"/>
  <c r="D60" i="1"/>
  <c r="D58" i="1"/>
  <c r="D57" i="1"/>
  <c r="D56" i="1"/>
  <c r="D29" i="1"/>
  <c r="D20" i="1"/>
  <c r="D18" i="1"/>
  <c r="D17" i="1"/>
  <c r="D32" i="1" l="1"/>
  <c r="B96" i="1" s="1"/>
  <c r="D90" i="1"/>
  <c r="B98" i="1" s="1"/>
  <c r="D45" i="1"/>
  <c r="B97" i="1" s="1"/>
  <c r="D21" i="1"/>
  <c r="B95" i="1" s="1"/>
  <c r="B99" i="1" l="1"/>
</calcChain>
</file>

<file path=xl/sharedStrings.xml><?xml version="1.0" encoding="utf-8"?>
<sst xmlns="http://schemas.openxmlformats.org/spreadsheetml/2006/main" count="93" uniqueCount="81">
  <si>
    <t>Onderdeel</t>
  </si>
  <si>
    <t>Totaalprijs</t>
  </si>
  <si>
    <t>Hoeveelheid</t>
  </si>
  <si>
    <t>Eenheidsprijs</t>
  </si>
  <si>
    <t>Totaalprijs per jaar</t>
  </si>
  <si>
    <t>Onderdeel 1: Totaalprijs preventief onderhoud</t>
  </si>
  <si>
    <t>Voor alle onderdelen geldt het volgende: De inschrijver biedt marktconforme prijzen aan. Abnormaal lage inschrijvingen worden uitgesloten.</t>
  </si>
  <si>
    <t>rekent de inschrijfstaat automatisch door wat de totaalprijs per onderdeel en de gehele inschrijfsom bedragen. Deze bedragen dienen</t>
  </si>
  <si>
    <t>Onderdeel 2: Totaalprijs correctief onderhoud</t>
  </si>
  <si>
    <t xml:space="preserve">In onderdeel 2 wordt een opgave gevraagd van de vaste kosten die gemaakt worden voor het oplossen van alle gemelde storingen. </t>
  </si>
  <si>
    <t>Onderdeel 3: Totaalprijs reinigings- en stortingskosten</t>
  </si>
  <si>
    <t>Waaier pomp van pos 1</t>
  </si>
  <si>
    <t>Vlotter niveauregeling</t>
  </si>
  <si>
    <t xml:space="preserve">onderhoudswerkzaamheden aangegeven worden om vervangen c.q. vernieuwd te worden. De op te geven bedragen dienen inclusief de </t>
  </si>
  <si>
    <t xml:space="preserve">In onderdeel 4 wordt aangegeven wat de vaste verrekenprijzen zijn voor de te vervangen onderdelen welke tijdens de inspectie, storings- en </t>
  </si>
  <si>
    <t xml:space="preserve">Totale inschrijfsom </t>
  </si>
  <si>
    <t>Onderdeel 1 Totaalprijs preventief onderhoud</t>
  </si>
  <si>
    <t>Onderdeel 2 Totaalprijs correctief onderhoud</t>
  </si>
  <si>
    <t>Onderdeel 4 Totaalprijs verrekenprijzen veelgebruikte (reserve/vervangings) onderdelen</t>
  </si>
  <si>
    <t>Onderdeel 4: Totaalprijs Verrekenprijzen veelgebruikte (reserve/vervangings) onderdelen</t>
  </si>
  <si>
    <t>Totaalprijs correctief onderhoud exclusief BTW</t>
  </si>
  <si>
    <t>Totaalprijs reinigings- en stortingskosten exclusief BTW</t>
  </si>
  <si>
    <t>Totaalprijs preventief onderhoud exclusief BTW</t>
  </si>
  <si>
    <t>Bijlage 1 Inschrijfstaat</t>
  </si>
  <si>
    <t>In afwijking van de UAV 2012 blijven de verrekenprijzen gehandhaafd bij afwijking van meer dan 10%. Daarnaast geeft een lagere hoeveelheid ook geen recht op een vergoeding.</t>
  </si>
  <si>
    <t>In onderdeel 3 wordt een opgave gevraagd voor het reinigen van de objecten en storten van vaste delen (slib ontdaan van water).</t>
  </si>
  <si>
    <t>Uurtarief monteur + bus voor uitvoeren van aanvullende werkzaamheden</t>
  </si>
  <si>
    <r>
      <t xml:space="preserve">in het inschrijvingsbiljet (Bijlage 2) te worden vermeld. </t>
    </r>
    <r>
      <rPr>
        <b/>
        <i/>
        <sz val="11"/>
        <color indexed="8"/>
        <rFont val="Calibri"/>
        <family val="2"/>
      </rPr>
      <t>De eenheidsprijzen zijn inclusief winst en risico.</t>
    </r>
  </si>
  <si>
    <t>Verhelpen van storingen tussen 08.00 uur en 17.00 uur op kantoordagen</t>
  </si>
  <si>
    <t>Verhelpen van storingen buiten 08.00 uur en  17.00 uur op kantoordagen (dus nachten en weekenden)</t>
  </si>
  <si>
    <t>Preventief onderhoud minigemalen / drukriool gemalen incl. besturingskasten</t>
  </si>
  <si>
    <t>Preventief onderhoud losse CVK</t>
  </si>
  <si>
    <t>Preventief onderhoud rioolgemalen (gemengd)</t>
  </si>
  <si>
    <t>Preventief onderhoud BBB's</t>
  </si>
  <si>
    <t>Reinigen van minigemalen / drukriool gemalen incl. besturingskasten</t>
  </si>
  <si>
    <t>Totaalprijs verrekenprijzen veelgebruikte (reserve/vervangings) onderdelen exclusief BTW</t>
  </si>
  <si>
    <t xml:space="preserve">De volgende gegevens dienen te worden vermeld in Bijlage 2: Inschrijvingsbiljet </t>
  </si>
  <si>
    <t>Onderdeel 3 Totaalprijs reiniging- en stortingskosten</t>
  </si>
  <si>
    <t>Reinigen van rioolgemalen</t>
  </si>
  <si>
    <t>Reinigen van BBB's (enkel de pompput)</t>
  </si>
  <si>
    <t>Afvoer slib naar erkende verwerker (ton)</t>
  </si>
  <si>
    <t>Waaier pomp van pos 2</t>
  </si>
  <si>
    <t>Waaier pomp van pos 3</t>
  </si>
  <si>
    <t>Zuigdeksel pomp pos 1</t>
  </si>
  <si>
    <t>Zuigdeksel pomp pos 2</t>
  </si>
  <si>
    <t>Zuigdeksel pomp pos 3</t>
  </si>
  <si>
    <t>Hijsketting minigemaal RVS 316, L=2m, incl. D-sluiting en veiligheidscertificaat</t>
  </si>
  <si>
    <t>Pompkabel vervangen. L= 10m 4x1,5 mm2</t>
  </si>
  <si>
    <t>Pompkabel vervangen L= 10m 7x1,5 mm2</t>
  </si>
  <si>
    <t>Vervangen voetbocht ABS 40mm incl. balkeerklep</t>
  </si>
  <si>
    <t>RVS beugel voor vlotterschakelaar aan pomp</t>
  </si>
  <si>
    <t>Magneetschakelaar tot 3 Kw</t>
  </si>
  <si>
    <t>Magneetschakelaar ster driehoek tot  7,5 Kw</t>
  </si>
  <si>
    <t>Trafo. 400/230-24V 10 -35VA, DIN-rail, incl. th. Beveiliging</t>
  </si>
  <si>
    <t>Hoeveelheid (stuks)</t>
  </si>
  <si>
    <t>Versnijder compleet pomp pos 2 (eenheid betreft hier set i.p.v. stuks)</t>
  </si>
  <si>
    <t>Geleidestang minigemaal RVS 316  voor ABS pomp (eenheid betreft hier set i.p.v. stuks)</t>
  </si>
  <si>
    <t>Vervangen persleiding vanaf balkeerklep tot buiten de put incl. RVS kogelkraan, muurdoorvoer en plassonkoppeling (eenheid betreft hier set i.p.v. stuks)</t>
  </si>
  <si>
    <t xml:space="preserve">In onderdeel 1 wordt aangegeven wat de kosten zijn voor de preventieve onderhoudswerkzaamheden als omschreven </t>
  </si>
  <si>
    <t xml:space="preserve">benodigde arbeid en voorrijkosten te zijn voor het vervangen, vernieuwen van dit onderdeel. </t>
  </si>
  <si>
    <t>De eenheidsprijzen dienen te worden ingevuld in het geel gearceerde deel.</t>
  </si>
  <si>
    <t>Thermisch blok 2-4,5 AMP</t>
  </si>
  <si>
    <t>Thermisch blok 4-7 AMP</t>
  </si>
  <si>
    <t>In hoofdstuk 6 Programma van Eisen. De eenheidsprijzen dienen te worden ingevuld in het geel gearceerde deel.</t>
  </si>
  <si>
    <t>De opgegeven hoeveelheidien betreffen een inschatting hieraan kunnen geen rechten worden ontleend</t>
  </si>
  <si>
    <t>Uurtarief extra reinigen met combiwagen</t>
  </si>
  <si>
    <t>Het keuren van een hijsketting voor pompen incl voorbereiding (los halen van de ketting) en voorrijdkosten.</t>
  </si>
  <si>
    <t xml:space="preserve">vervangen drukopnemer Vegawell </t>
  </si>
  <si>
    <t>Afdichten mantelbuizen</t>
  </si>
  <si>
    <t>Versnijder compleet pomp pos 3 (eenheid betreft hier set i.p.v. stuks)</t>
  </si>
  <si>
    <t xml:space="preserve">Monteur met bus voor extra werkzaamheden  </t>
  </si>
  <si>
    <t>AS0840,118S12/2D</t>
  </si>
  <si>
    <t>PIRANHA 17-2</t>
  </si>
  <si>
    <t>PIRANHA S21-2</t>
  </si>
  <si>
    <t>PIRANHA S17/2d</t>
  </si>
  <si>
    <t>Waaier pomp van pos 4</t>
  </si>
  <si>
    <t>Zuigdeksel pomp pos 4</t>
  </si>
  <si>
    <t>Versnijder compleet pomp pos 4 (eenheid betreft hier set i.p.v. stuks)</t>
  </si>
  <si>
    <t>Vervangen balkeerklep 40 mm</t>
  </si>
  <si>
    <t>Vervangen balkeerklep 50 mm</t>
  </si>
  <si>
    <r>
      <t xml:space="preserve">De inschrijfstaat rekent automatisch door wat de totalen </t>
    </r>
    <r>
      <rPr>
        <b/>
        <i/>
        <u/>
        <sz val="11"/>
        <color theme="1"/>
        <rFont val="Calibri"/>
        <family val="2"/>
        <scheme val="minor"/>
      </rPr>
      <t xml:space="preserve">per jaar </t>
    </r>
    <r>
      <rPr>
        <i/>
        <sz val="11"/>
        <color theme="1"/>
        <rFont val="Calibri"/>
        <family val="2"/>
        <scheme val="minor"/>
      </rPr>
      <t xml:space="preserve">per onderdeel bedragen na het invullen van de eenheidsprijs. Ook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</si>
</sst>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0" fontId="0" fillId="0" borderId="0" xfId="0" applyFont="1"/>
    <xf numFmtId="0" fontId="0" fillId="0" borderId="1" xfId="0" applyFont="1" applyBorder="1" applyAlignment="1">
      <alignment wrapText="1"/>
    </xf>
    <xf numFmtId="0" fontId="0" fillId="0" borderId="1" xfId="0" applyFont="1" applyBorder="1"/>
    <xf numFmtId="164" fontId="0" fillId="0" borderId="1" xfId="0" applyNumberFormat="1" applyFont="1" applyBorder="1"/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Font="1" applyBorder="1"/>
    <xf numFmtId="164" fontId="0" fillId="0" borderId="3" xfId="0" applyNumberFormat="1" applyFont="1" applyBorder="1"/>
    <xf numFmtId="0" fontId="0" fillId="0" borderId="5" xfId="0" applyFont="1" applyBorder="1"/>
    <xf numFmtId="0" fontId="0" fillId="0" borderId="6" xfId="0" applyFont="1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164" fontId="0" fillId="0" borderId="2" xfId="0" applyNumberFormat="1" applyFont="1" applyBorder="1" applyAlignment="1">
      <alignment vertical="top"/>
    </xf>
    <xf numFmtId="164" fontId="0" fillId="0" borderId="3" xfId="0" applyNumberFormat="1" applyFont="1" applyBorder="1" applyAlignment="1">
      <alignment vertical="top"/>
    </xf>
    <xf numFmtId="0" fontId="2" fillId="0" borderId="4" xfId="0" applyFont="1" applyBorder="1"/>
    <xf numFmtId="0" fontId="2" fillId="0" borderId="7" xfId="0" applyFont="1" applyBorder="1" applyAlignment="1">
      <alignment wrapText="1"/>
    </xf>
    <xf numFmtId="164" fontId="0" fillId="3" borderId="8" xfId="0" applyNumberFormat="1" applyFont="1" applyFill="1" applyBorder="1" applyProtection="1">
      <protection locked="0"/>
    </xf>
    <xf numFmtId="164" fontId="0" fillId="3" borderId="9" xfId="0" applyNumberFormat="1" applyFont="1" applyFill="1" applyBorder="1" applyProtection="1">
      <protection locked="0"/>
    </xf>
    <xf numFmtId="164" fontId="0" fillId="3" borderId="10" xfId="0" applyNumberFormat="1" applyFont="1" applyFill="1" applyBorder="1" applyProtection="1">
      <protection locked="0"/>
    </xf>
    <xf numFmtId="0" fontId="2" fillId="2" borderId="4" xfId="0" applyFont="1" applyFill="1" applyBorder="1"/>
    <xf numFmtId="0" fontId="2" fillId="0" borderId="7" xfId="0" applyFont="1" applyBorder="1" applyAlignment="1"/>
    <xf numFmtId="0" fontId="4" fillId="0" borderId="0" xfId="0" applyFont="1" applyFill="1"/>
    <xf numFmtId="0" fontId="0" fillId="0" borderId="0" xfId="0" applyFont="1" applyFill="1"/>
    <xf numFmtId="0" fontId="0" fillId="0" borderId="0" xfId="0" applyFill="1"/>
    <xf numFmtId="164" fontId="0" fillId="3" borderId="1" xfId="0" applyNumberFormat="1" applyFont="1" applyFill="1" applyBorder="1" applyProtection="1">
      <protection locked="0"/>
    </xf>
    <xf numFmtId="0" fontId="4" fillId="0" borderId="0" xfId="0" applyFont="1" applyAlignment="1">
      <alignment vertical="center"/>
    </xf>
    <xf numFmtId="164" fontId="0" fillId="3" borderId="11" xfId="0" applyNumberFormat="1" applyFont="1" applyFill="1" applyBorder="1" applyProtection="1">
      <protection locked="0"/>
    </xf>
    <xf numFmtId="164" fontId="0" fillId="3" borderId="2" xfId="0" applyNumberFormat="1" applyFont="1" applyFill="1" applyBorder="1" applyProtection="1">
      <protection locked="0"/>
    </xf>
    <xf numFmtId="0" fontId="0" fillId="0" borderId="0" xfId="0" applyAlignment="1">
      <alignment wrapText="1"/>
    </xf>
    <xf numFmtId="0" fontId="0" fillId="0" borderId="1" xfId="0" applyFont="1" applyFill="1" applyBorder="1"/>
    <xf numFmtId="0" fontId="0" fillId="0" borderId="2" xfId="0" applyFont="1" applyFill="1" applyBorder="1"/>
    <xf numFmtId="0" fontId="0" fillId="0" borderId="12" xfId="0" applyBorder="1"/>
    <xf numFmtId="0" fontId="0" fillId="0" borderId="0" xfId="0" applyFill="1" applyAlignment="1">
      <alignment wrapText="1"/>
    </xf>
    <xf numFmtId="0" fontId="0" fillId="0" borderId="13" xfId="0" applyBorder="1" applyAlignment="1">
      <alignment wrapText="1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/>
    <xf numFmtId="0" fontId="6" fillId="0" borderId="14" xfId="0" applyFont="1" applyBorder="1"/>
    <xf numFmtId="0" fontId="6" fillId="0" borderId="15" xfId="0" applyFont="1" applyBorder="1"/>
    <xf numFmtId="0" fontId="6" fillId="0" borderId="1" xfId="0" applyFont="1" applyBorder="1"/>
    <xf numFmtId="0" fontId="6" fillId="0" borderId="2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2"/>
  <sheetViews>
    <sheetView tabSelected="1" zoomScaleNormal="100" workbookViewId="0">
      <selection activeCell="B99" sqref="B99"/>
    </sheetView>
  </sheetViews>
  <sheetFormatPr defaultRowHeight="14.25" x14ac:dyDescent="0.45"/>
  <cols>
    <col min="1" max="1" width="82.73046875" customWidth="1"/>
    <col min="2" max="2" width="18" customWidth="1"/>
    <col min="3" max="3" width="18.3984375" customWidth="1"/>
    <col min="4" max="4" width="18.59765625" customWidth="1"/>
    <col min="5" max="5" width="3.86328125" customWidth="1"/>
  </cols>
  <sheetData>
    <row r="1" spans="1:15" ht="18" x14ac:dyDescent="0.55000000000000004">
      <c r="A1" s="1" t="s">
        <v>23</v>
      </c>
    </row>
    <row r="2" spans="1:15" x14ac:dyDescent="0.4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4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x14ac:dyDescent="0.45">
      <c r="A4" s="19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45">
      <c r="A5" s="19" t="s">
        <v>80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45">
      <c r="A6" s="19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45">
      <c r="A7" s="31" t="s">
        <v>27</v>
      </c>
      <c r="B7" s="32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x14ac:dyDescent="0.45">
      <c r="A8" s="31"/>
      <c r="B8" s="3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45">
      <c r="A9" s="35" t="s">
        <v>24</v>
      </c>
      <c r="B9" s="32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x14ac:dyDescent="0.45">
      <c r="A10" s="1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x14ac:dyDescent="0.4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45">
      <c r="A12" s="2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45">
      <c r="A13" s="9" t="s">
        <v>58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x14ac:dyDescent="0.45">
      <c r="A14" t="s">
        <v>63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4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x14ac:dyDescent="0.45">
      <c r="A16" s="2" t="s">
        <v>0</v>
      </c>
      <c r="B16" s="2" t="s">
        <v>2</v>
      </c>
      <c r="C16" s="2" t="s">
        <v>3</v>
      </c>
      <c r="D16" s="2" t="s">
        <v>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x14ac:dyDescent="0.45">
      <c r="A17" s="10" t="s">
        <v>30</v>
      </c>
      <c r="B17" s="39">
        <v>85</v>
      </c>
      <c r="C17" s="26"/>
      <c r="D17" s="12">
        <f>SUM(B17*C17)</f>
        <v>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45">
      <c r="A18" s="13" t="s">
        <v>31</v>
      </c>
      <c r="B18" s="40">
        <v>3</v>
      </c>
      <c r="C18" s="27"/>
      <c r="D18" s="15">
        <f>SUM(B18*C18)</f>
        <v>0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45">
      <c r="A19" s="13" t="s">
        <v>32</v>
      </c>
      <c r="B19" s="40">
        <v>23</v>
      </c>
      <c r="C19" s="27"/>
      <c r="D19" s="15">
        <f t="shared" ref="D19" si="0">SUM(B19*C19)</f>
        <v>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x14ac:dyDescent="0.45">
      <c r="A20" s="13" t="s">
        <v>33</v>
      </c>
      <c r="B20" s="40">
        <v>10</v>
      </c>
      <c r="C20" s="27"/>
      <c r="D20" s="15">
        <f>SUM(B20*C20)</f>
        <v>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x14ac:dyDescent="0.45">
      <c r="A21" s="25" t="s">
        <v>22</v>
      </c>
      <c r="B21" s="17"/>
      <c r="C21" s="18"/>
      <c r="D21" s="8">
        <f>SUM(D17:D20)</f>
        <v>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x14ac:dyDescent="0.4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x14ac:dyDescent="0.4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x14ac:dyDescent="0.45">
      <c r="A24" s="21" t="s">
        <v>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s="9" customFormat="1" x14ac:dyDescent="0.45">
      <c r="A25" t="s">
        <v>9</v>
      </c>
    </row>
    <row r="26" spans="1:15" x14ac:dyDescent="0.45">
      <c r="A26" t="s">
        <v>60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x14ac:dyDescent="0.45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x14ac:dyDescent="0.45">
      <c r="A28" s="2" t="s">
        <v>0</v>
      </c>
      <c r="B28" s="2" t="s">
        <v>2</v>
      </c>
      <c r="C28" s="2" t="s">
        <v>3</v>
      </c>
      <c r="D28" s="2" t="s">
        <v>4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x14ac:dyDescent="0.45">
      <c r="A29" s="3" t="s">
        <v>28</v>
      </c>
      <c r="B29" s="49">
        <v>90</v>
      </c>
      <c r="C29" s="34"/>
      <c r="D29" s="12">
        <f>SUM(B29*C29)</f>
        <v>0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x14ac:dyDescent="0.45">
      <c r="A30" s="4" t="s">
        <v>29</v>
      </c>
      <c r="B30" s="50">
        <v>10</v>
      </c>
      <c r="C30" s="27"/>
      <c r="D30" s="15">
        <f t="shared" ref="D30:D31" si="1">SUM(B30*C30)</f>
        <v>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x14ac:dyDescent="0.45">
      <c r="A31" s="4" t="s">
        <v>26</v>
      </c>
      <c r="B31" s="50">
        <v>10</v>
      </c>
      <c r="C31" s="37"/>
      <c r="D31" s="16">
        <f t="shared" si="1"/>
        <v>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x14ac:dyDescent="0.45">
      <c r="A32" s="25" t="s">
        <v>20</v>
      </c>
      <c r="B32" s="17"/>
      <c r="C32" s="18"/>
      <c r="D32" s="7">
        <f>SUM(D29:D31)</f>
        <v>0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x14ac:dyDescent="0.4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x14ac:dyDescent="0.4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x14ac:dyDescent="0.45">
      <c r="A35" s="21" t="s">
        <v>10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x14ac:dyDescent="0.45">
      <c r="A36" s="33" t="s">
        <v>25</v>
      </c>
      <c r="B36" s="32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x14ac:dyDescent="0.45">
      <c r="A37" t="s">
        <v>60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x14ac:dyDescent="0.45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x14ac:dyDescent="0.45">
      <c r="A39" s="2" t="s">
        <v>0</v>
      </c>
      <c r="B39" s="2" t="s">
        <v>2</v>
      </c>
      <c r="C39" s="2" t="s">
        <v>3</v>
      </c>
      <c r="D39" s="29" t="s">
        <v>1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x14ac:dyDescent="0.45">
      <c r="A40" s="10" t="s">
        <v>34</v>
      </c>
      <c r="B40" s="11">
        <v>85</v>
      </c>
      <c r="C40" s="34"/>
      <c r="D40" s="22">
        <f>SUM(B40*C40)</f>
        <v>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x14ac:dyDescent="0.45">
      <c r="A41" s="13" t="s">
        <v>38</v>
      </c>
      <c r="B41" s="14">
        <v>27</v>
      </c>
      <c r="C41" s="27"/>
      <c r="D41" s="22">
        <f>SUM(B41*C41)</f>
        <v>0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x14ac:dyDescent="0.45">
      <c r="A42" s="13" t="s">
        <v>39</v>
      </c>
      <c r="B42" s="14">
        <v>10</v>
      </c>
      <c r="C42" s="27"/>
      <c r="D42" s="22">
        <f t="shared" ref="D42:D44" si="2">SUM(B42*C42)</f>
        <v>0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x14ac:dyDescent="0.45">
      <c r="A43" s="13" t="s">
        <v>65</v>
      </c>
      <c r="B43" s="14">
        <v>8</v>
      </c>
      <c r="C43" s="36"/>
      <c r="D43" s="22">
        <f t="shared" si="2"/>
        <v>0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x14ac:dyDescent="0.45">
      <c r="A44" s="13" t="s">
        <v>40</v>
      </c>
      <c r="B44" s="14">
        <v>5</v>
      </c>
      <c r="C44" s="28"/>
      <c r="D44" s="23">
        <f t="shared" si="2"/>
        <v>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x14ac:dyDescent="0.45">
      <c r="A45" s="25" t="s">
        <v>21</v>
      </c>
      <c r="B45" s="17"/>
      <c r="C45" s="18"/>
      <c r="D45" s="7">
        <f>SUM(D40:D44)</f>
        <v>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x14ac:dyDescent="0.4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x14ac:dyDescent="0.4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x14ac:dyDescent="0.45">
      <c r="A48" s="21" t="s">
        <v>19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15" x14ac:dyDescent="0.45">
      <c r="A49" t="s">
        <v>14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x14ac:dyDescent="0.45">
      <c r="A50" t="s">
        <v>13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x14ac:dyDescent="0.45">
      <c r="A51" t="s">
        <v>59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x14ac:dyDescent="0.45">
      <c r="A52" t="s">
        <v>64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x14ac:dyDescent="0.45">
      <c r="A53" t="s">
        <v>60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1:15" x14ac:dyDescent="0.45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 x14ac:dyDescent="0.45">
      <c r="A55" s="2" t="s">
        <v>0</v>
      </c>
      <c r="B55" s="2" t="s">
        <v>54</v>
      </c>
      <c r="C55" s="2" t="s">
        <v>3</v>
      </c>
      <c r="D55" s="2" t="s">
        <v>1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x14ac:dyDescent="0.45">
      <c r="A56" t="s">
        <v>71</v>
      </c>
      <c r="B56" s="44">
        <v>5</v>
      </c>
      <c r="C56" s="26"/>
      <c r="D56" s="12">
        <f>SUM(B56*C56)</f>
        <v>0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1:15" x14ac:dyDescent="0.45">
      <c r="A57" t="s">
        <v>72</v>
      </c>
      <c r="B57" s="44">
        <v>5</v>
      </c>
      <c r="C57" s="27"/>
      <c r="D57" s="15">
        <f t="shared" ref="D57:D89" si="3">SUM(B57*C57)</f>
        <v>0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spans="1:15" x14ac:dyDescent="0.45">
      <c r="A58" t="s">
        <v>74</v>
      </c>
      <c r="B58" s="44">
        <v>5</v>
      </c>
      <c r="C58" s="27"/>
      <c r="D58" s="15">
        <f t="shared" si="3"/>
        <v>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x14ac:dyDescent="0.45">
      <c r="A59" t="s">
        <v>73</v>
      </c>
      <c r="B59" s="44">
        <v>1</v>
      </c>
      <c r="C59" s="27"/>
      <c r="D59" s="15">
        <f t="shared" si="3"/>
        <v>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x14ac:dyDescent="0.45">
      <c r="A60" s="33" t="s">
        <v>11</v>
      </c>
      <c r="B60" s="44">
        <v>3</v>
      </c>
      <c r="C60" s="27"/>
      <c r="D60" s="15">
        <f t="shared" si="3"/>
        <v>0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x14ac:dyDescent="0.45">
      <c r="A61" t="s">
        <v>41</v>
      </c>
      <c r="B61" s="44">
        <v>3</v>
      </c>
      <c r="C61" s="27"/>
      <c r="D61" s="15">
        <f t="shared" si="3"/>
        <v>0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x14ac:dyDescent="0.45">
      <c r="A62" t="s">
        <v>42</v>
      </c>
      <c r="B62" s="44">
        <v>3</v>
      </c>
      <c r="C62" s="27"/>
      <c r="D62" s="15">
        <f t="shared" si="3"/>
        <v>0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x14ac:dyDescent="0.45">
      <c r="A63" t="s">
        <v>75</v>
      </c>
      <c r="B63" s="44">
        <v>1</v>
      </c>
      <c r="C63" s="27"/>
      <c r="D63" s="15">
        <f t="shared" si="3"/>
        <v>0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5" x14ac:dyDescent="0.45">
      <c r="A64" s="33" t="s">
        <v>43</v>
      </c>
      <c r="B64" s="44">
        <v>2</v>
      </c>
      <c r="C64" s="27"/>
      <c r="D64" s="15">
        <f t="shared" si="3"/>
        <v>0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1:15" x14ac:dyDescent="0.45">
      <c r="A65" t="s">
        <v>44</v>
      </c>
      <c r="B65" s="44">
        <v>2</v>
      </c>
      <c r="C65" s="27"/>
      <c r="D65" s="15">
        <f t="shared" si="3"/>
        <v>0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1:15" x14ac:dyDescent="0.45">
      <c r="A66" t="s">
        <v>45</v>
      </c>
      <c r="B66" s="44">
        <v>2</v>
      </c>
      <c r="C66" s="27"/>
      <c r="D66" s="15">
        <f t="shared" si="3"/>
        <v>0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1:15" x14ac:dyDescent="0.45">
      <c r="A67" t="s">
        <v>76</v>
      </c>
      <c r="B67" s="44">
        <v>1</v>
      </c>
      <c r="C67" s="27"/>
      <c r="D67" s="15">
        <f t="shared" si="3"/>
        <v>0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1:15" x14ac:dyDescent="0.45">
      <c r="A68" t="s">
        <v>55</v>
      </c>
      <c r="B68" s="44">
        <v>5</v>
      </c>
      <c r="C68" s="27"/>
      <c r="D68" s="15">
        <f t="shared" si="3"/>
        <v>0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x14ac:dyDescent="0.45">
      <c r="A69" t="s">
        <v>69</v>
      </c>
      <c r="B69" s="44">
        <v>5</v>
      </c>
      <c r="C69" s="27"/>
      <c r="D69" s="15">
        <f t="shared" si="3"/>
        <v>0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x14ac:dyDescent="0.45">
      <c r="A70" t="s">
        <v>77</v>
      </c>
      <c r="B70" s="44">
        <v>1</v>
      </c>
      <c r="C70" s="27"/>
      <c r="D70" s="15">
        <f t="shared" si="3"/>
        <v>0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1:15" x14ac:dyDescent="0.45">
      <c r="A71" t="s">
        <v>46</v>
      </c>
      <c r="B71" s="44">
        <v>5</v>
      </c>
      <c r="C71" s="27"/>
      <c r="D71" s="15">
        <f t="shared" si="3"/>
        <v>0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1:15" ht="16.5" customHeight="1" x14ac:dyDescent="0.45">
      <c r="A72" t="s">
        <v>56</v>
      </c>
      <c r="B72" s="44">
        <v>5</v>
      </c>
      <c r="C72" s="27"/>
      <c r="D72" s="15">
        <f t="shared" si="3"/>
        <v>0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1:15" ht="15" customHeight="1" x14ac:dyDescent="0.45">
      <c r="A73" t="s">
        <v>47</v>
      </c>
      <c r="B73" s="44">
        <v>3</v>
      </c>
      <c r="C73" s="27"/>
      <c r="D73" s="15">
        <f t="shared" si="3"/>
        <v>0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ht="15" customHeight="1" x14ac:dyDescent="0.45">
      <c r="A74" t="s">
        <v>48</v>
      </c>
      <c r="B74" s="45">
        <v>3</v>
      </c>
      <c r="C74" s="27"/>
      <c r="D74" s="15">
        <f t="shared" si="3"/>
        <v>0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1:15" x14ac:dyDescent="0.45">
      <c r="A75" t="s">
        <v>49</v>
      </c>
      <c r="B75" s="45">
        <v>5</v>
      </c>
      <c r="C75" s="27"/>
      <c r="D75" s="15">
        <f t="shared" si="3"/>
        <v>0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1:15" x14ac:dyDescent="0.45">
      <c r="A76" s="43" t="s">
        <v>78</v>
      </c>
      <c r="B76" s="46">
        <v>3</v>
      </c>
      <c r="C76" s="27"/>
      <c r="D76" s="15">
        <f t="shared" si="3"/>
        <v>0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spans="1:15" x14ac:dyDescent="0.45">
      <c r="A77" s="43" t="s">
        <v>79</v>
      </c>
      <c r="B77" s="46">
        <v>1</v>
      </c>
      <c r="C77" s="27"/>
      <c r="D77" s="15">
        <f t="shared" si="3"/>
        <v>0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x14ac:dyDescent="0.45">
      <c r="A78" t="s">
        <v>12</v>
      </c>
      <c r="B78" s="45">
        <v>5</v>
      </c>
      <c r="C78" s="27"/>
      <c r="D78" s="15">
        <f t="shared" si="3"/>
        <v>0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x14ac:dyDescent="0.45">
      <c r="A79" t="s">
        <v>50</v>
      </c>
      <c r="B79" s="45">
        <v>5</v>
      </c>
      <c r="C79" s="27"/>
      <c r="D79" s="15">
        <f t="shared" si="3"/>
        <v>0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1:15" x14ac:dyDescent="0.45">
      <c r="A80" s="43" t="s">
        <v>67</v>
      </c>
      <c r="B80" s="46">
        <v>2</v>
      </c>
      <c r="C80" s="27"/>
      <c r="D80" s="15">
        <f t="shared" si="3"/>
        <v>0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1:15" x14ac:dyDescent="0.45">
      <c r="A81" t="s">
        <v>51</v>
      </c>
      <c r="B81" s="45">
        <v>5</v>
      </c>
      <c r="C81" s="27"/>
      <c r="D81" s="15">
        <f t="shared" si="3"/>
        <v>0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1:15" x14ac:dyDescent="0.45">
      <c r="A82" t="s">
        <v>52</v>
      </c>
      <c r="B82" s="45">
        <v>2</v>
      </c>
      <c r="C82" s="27"/>
      <c r="D82" s="15">
        <f t="shared" si="3"/>
        <v>0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1:15" x14ac:dyDescent="0.45">
      <c r="A83" t="s">
        <v>61</v>
      </c>
      <c r="B83" s="45">
        <v>2</v>
      </c>
      <c r="C83" s="27"/>
      <c r="D83" s="15">
        <f t="shared" si="3"/>
        <v>0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1:15" x14ac:dyDescent="0.45">
      <c r="A84" t="s">
        <v>62</v>
      </c>
      <c r="B84" s="45">
        <v>2</v>
      </c>
      <c r="C84" s="27"/>
      <c r="D84" s="15">
        <f t="shared" si="3"/>
        <v>0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1:15" x14ac:dyDescent="0.45">
      <c r="A85" s="43" t="s">
        <v>68</v>
      </c>
      <c r="B85" s="46">
        <v>5</v>
      </c>
      <c r="C85" s="27"/>
      <c r="D85" s="15">
        <f t="shared" si="3"/>
        <v>0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1:15" x14ac:dyDescent="0.45">
      <c r="A86" t="s">
        <v>53</v>
      </c>
      <c r="B86" s="45">
        <v>1</v>
      </c>
      <c r="C86" s="27"/>
      <c r="D86" s="15">
        <f t="shared" si="3"/>
        <v>0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1:15" ht="30.75" customHeight="1" x14ac:dyDescent="0.45">
      <c r="A87" s="38" t="s">
        <v>57</v>
      </c>
      <c r="B87" s="47">
        <v>2</v>
      </c>
      <c r="C87" s="27"/>
      <c r="D87" s="15">
        <f t="shared" si="3"/>
        <v>0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1:15" ht="30.75" customHeight="1" x14ac:dyDescent="0.45">
      <c r="A88" s="42" t="s">
        <v>66</v>
      </c>
      <c r="B88" s="44">
        <v>5</v>
      </c>
      <c r="C88" s="27"/>
      <c r="D88" s="15">
        <f t="shared" si="3"/>
        <v>0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15" x14ac:dyDescent="0.45">
      <c r="A89" s="41" t="s">
        <v>70</v>
      </c>
      <c r="B89" s="48">
        <v>10</v>
      </c>
      <c r="C89" s="28"/>
      <c r="D89" s="15">
        <f t="shared" si="3"/>
        <v>0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1:15" x14ac:dyDescent="0.45">
      <c r="A90" s="30" t="s">
        <v>35</v>
      </c>
      <c r="B90" s="17"/>
      <c r="C90" s="18"/>
      <c r="D90" s="8">
        <f>SUM(D56:D89)</f>
        <v>0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x14ac:dyDescent="0.4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1:15" x14ac:dyDescent="0.4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1:15" x14ac:dyDescent="0.45">
      <c r="A93" s="20" t="s">
        <v>36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1:15" x14ac:dyDescent="0.45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1:15" x14ac:dyDescent="0.45">
      <c r="A95" s="5" t="s">
        <v>16</v>
      </c>
      <c r="B95" s="12">
        <f>D21</f>
        <v>0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1:15" x14ac:dyDescent="0.45">
      <c r="A96" s="6" t="s">
        <v>17</v>
      </c>
      <c r="B96" s="15">
        <f>D32</f>
        <v>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x14ac:dyDescent="0.45">
      <c r="A97" s="6" t="s">
        <v>37</v>
      </c>
      <c r="B97" s="15">
        <f>D45</f>
        <v>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x14ac:dyDescent="0.45">
      <c r="A98" s="6" t="s">
        <v>18</v>
      </c>
      <c r="B98" s="15">
        <f>D90</f>
        <v>0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x14ac:dyDescent="0.45">
      <c r="A99" s="24" t="s">
        <v>15</v>
      </c>
      <c r="B99" s="8">
        <f>SUM(B95:B98)</f>
        <v>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5" x14ac:dyDescent="0.4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x14ac:dyDescent="0.4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5" x14ac:dyDescent="0.4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1:15" x14ac:dyDescent="0.4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 x14ac:dyDescent="0.4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1:15" x14ac:dyDescent="0.4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1:15" x14ac:dyDescent="0.4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</row>
    <row r="107" spans="1:15" x14ac:dyDescent="0.4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spans="1:15" x14ac:dyDescent="0.4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spans="1:15" x14ac:dyDescent="0.4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1:15" x14ac:dyDescent="0.4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</row>
    <row r="111" spans="1:15" x14ac:dyDescent="0.4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</row>
    <row r="112" spans="1:15" x14ac:dyDescent="0.4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1:15" x14ac:dyDescent="0.4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1:15" x14ac:dyDescent="0.4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spans="1:15" x14ac:dyDescent="0.4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</row>
    <row r="116" spans="1:15" x14ac:dyDescent="0.4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</row>
    <row r="117" spans="1:15" x14ac:dyDescent="0.4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spans="1:15" x14ac:dyDescent="0.4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1:15" x14ac:dyDescent="0.4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1:15" x14ac:dyDescent="0.4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1:15" x14ac:dyDescent="0.4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1:15" x14ac:dyDescent="0.4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1:15" x14ac:dyDescent="0.4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1:15" x14ac:dyDescent="0.4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1:15" x14ac:dyDescent="0.4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spans="1:15" x14ac:dyDescent="0.4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</row>
    <row r="127" spans="1:15" x14ac:dyDescent="0.4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1:15" x14ac:dyDescent="0.4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</row>
    <row r="129" spans="1:15" x14ac:dyDescent="0.4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</row>
    <row r="130" spans="1:15" x14ac:dyDescent="0.4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1:15" x14ac:dyDescent="0.4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</row>
    <row r="132" spans="1:15" x14ac:dyDescent="0.4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</row>
    <row r="133" spans="1:15" x14ac:dyDescent="0.4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</row>
    <row r="134" spans="1:15" x14ac:dyDescent="0.4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spans="1:15" x14ac:dyDescent="0.4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</row>
    <row r="136" spans="1:15" x14ac:dyDescent="0.4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1:15" x14ac:dyDescent="0.4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</row>
    <row r="138" spans="1:15" x14ac:dyDescent="0.4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1:15" x14ac:dyDescent="0.4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1:15" x14ac:dyDescent="0.4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</row>
    <row r="141" spans="1:15" x14ac:dyDescent="0.4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</row>
    <row r="142" spans="1:15" x14ac:dyDescent="0.4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</row>
    <row r="143" spans="1:15" x14ac:dyDescent="0.4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1:15" x14ac:dyDescent="0.4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</row>
    <row r="145" spans="1:15" x14ac:dyDescent="0.4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</row>
    <row r="146" spans="1:15" x14ac:dyDescent="0.4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1:15" x14ac:dyDescent="0.4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spans="1:15" x14ac:dyDescent="0.4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1:15" x14ac:dyDescent="0.4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1:15" x14ac:dyDescent="0.4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spans="1:15" x14ac:dyDescent="0.4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spans="1:15" x14ac:dyDescent="0.4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1:15" x14ac:dyDescent="0.4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1:15" x14ac:dyDescent="0.4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1:15" x14ac:dyDescent="0.4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1:15" x14ac:dyDescent="0.4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1:15" x14ac:dyDescent="0.4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1:15" x14ac:dyDescent="0.4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</row>
    <row r="159" spans="1:15" x14ac:dyDescent="0.4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spans="1:15" x14ac:dyDescent="0.4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1:15" x14ac:dyDescent="0.4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1:15" x14ac:dyDescent="0.4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</row>
    <row r="163" spans="1:15" x14ac:dyDescent="0.4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</row>
    <row r="164" spans="1:15" x14ac:dyDescent="0.4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1:15" x14ac:dyDescent="0.4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</row>
    <row r="166" spans="1:15" x14ac:dyDescent="0.4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</row>
    <row r="167" spans="1:15" x14ac:dyDescent="0.4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</row>
    <row r="168" spans="1:15" x14ac:dyDescent="0.4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</row>
    <row r="169" spans="1:15" x14ac:dyDescent="0.4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</row>
    <row r="170" spans="1:15" x14ac:dyDescent="0.4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</row>
    <row r="171" spans="1:15" x14ac:dyDescent="0.4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</row>
    <row r="172" spans="1:15" x14ac:dyDescent="0.4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</row>
    <row r="173" spans="1:15" x14ac:dyDescent="0.4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spans="1:15" x14ac:dyDescent="0.4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</row>
    <row r="175" spans="1:15" x14ac:dyDescent="0.4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spans="1:15" x14ac:dyDescent="0.4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</row>
    <row r="177" spans="1:15" x14ac:dyDescent="0.4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</row>
    <row r="178" spans="1:15" x14ac:dyDescent="0.4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</row>
    <row r="179" spans="1:15" x14ac:dyDescent="0.4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</row>
    <row r="180" spans="1:15" x14ac:dyDescent="0.4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</row>
    <row r="181" spans="1:15" x14ac:dyDescent="0.4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</row>
    <row r="182" spans="1:15" x14ac:dyDescent="0.4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</row>
    <row r="183" spans="1:15" x14ac:dyDescent="0.4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</row>
    <row r="184" spans="1:15" x14ac:dyDescent="0.4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</row>
    <row r="185" spans="1:15" x14ac:dyDescent="0.4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</row>
    <row r="186" spans="1:15" x14ac:dyDescent="0.4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</row>
    <row r="187" spans="1:15" x14ac:dyDescent="0.4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</row>
    <row r="188" spans="1:15" x14ac:dyDescent="0.4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</row>
    <row r="189" spans="1:15" x14ac:dyDescent="0.4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</row>
    <row r="190" spans="1:15" x14ac:dyDescent="0.4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</row>
    <row r="191" spans="1:15" x14ac:dyDescent="0.4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</row>
    <row r="192" spans="1:15" x14ac:dyDescent="0.4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</row>
    <row r="193" spans="1:15" x14ac:dyDescent="0.4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</row>
    <row r="194" spans="1:15" x14ac:dyDescent="0.4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</row>
    <row r="195" spans="1:15" x14ac:dyDescent="0.4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</row>
    <row r="196" spans="1:15" x14ac:dyDescent="0.4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</row>
    <row r="197" spans="1:15" x14ac:dyDescent="0.4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</row>
    <row r="198" spans="1:15" x14ac:dyDescent="0.4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</row>
    <row r="199" spans="1:15" x14ac:dyDescent="0.4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</row>
    <row r="200" spans="1:15" x14ac:dyDescent="0.4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</row>
    <row r="201" spans="1:15" x14ac:dyDescent="0.4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</row>
    <row r="202" spans="1:15" x14ac:dyDescent="0.4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</row>
    <row r="203" spans="1:15" x14ac:dyDescent="0.4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</row>
    <row r="204" spans="1:15" x14ac:dyDescent="0.4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</row>
    <row r="205" spans="1:15" x14ac:dyDescent="0.4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</row>
    <row r="206" spans="1:15" x14ac:dyDescent="0.4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</row>
    <row r="207" spans="1:15" x14ac:dyDescent="0.4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</row>
    <row r="208" spans="1:15" x14ac:dyDescent="0.4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</row>
    <row r="209" spans="1:15" x14ac:dyDescent="0.4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</row>
    <row r="210" spans="1:15" x14ac:dyDescent="0.4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</row>
    <row r="211" spans="1:15" x14ac:dyDescent="0.4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</row>
    <row r="212" spans="1:15" x14ac:dyDescent="0.4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</row>
    <row r="213" spans="1:15" x14ac:dyDescent="0.4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</row>
    <row r="214" spans="1:15" x14ac:dyDescent="0.4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</row>
    <row r="215" spans="1:15" x14ac:dyDescent="0.4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</row>
    <row r="216" spans="1:15" x14ac:dyDescent="0.4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</row>
    <row r="217" spans="1:15" x14ac:dyDescent="0.4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</row>
    <row r="218" spans="1:15" x14ac:dyDescent="0.4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</row>
    <row r="219" spans="1:15" x14ac:dyDescent="0.4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</row>
    <row r="220" spans="1:15" x14ac:dyDescent="0.4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</row>
    <row r="221" spans="1:15" x14ac:dyDescent="0.4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</row>
    <row r="222" spans="1:15" x14ac:dyDescent="0.4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</row>
    <row r="223" spans="1:15" x14ac:dyDescent="0.4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</row>
    <row r="224" spans="1:15" x14ac:dyDescent="0.4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</row>
    <row r="225" spans="1:15" x14ac:dyDescent="0.4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</row>
    <row r="226" spans="1:15" x14ac:dyDescent="0.4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</row>
    <row r="227" spans="1:15" x14ac:dyDescent="0.4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</row>
    <row r="228" spans="1:15" x14ac:dyDescent="0.4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</row>
    <row r="229" spans="1:15" x14ac:dyDescent="0.4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</row>
    <row r="230" spans="1:15" x14ac:dyDescent="0.4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</row>
    <row r="231" spans="1:15" x14ac:dyDescent="0.4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</row>
    <row r="232" spans="1:15" x14ac:dyDescent="0.4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</row>
    <row r="233" spans="1:15" x14ac:dyDescent="0.4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</row>
    <row r="234" spans="1:15" x14ac:dyDescent="0.4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</row>
    <row r="235" spans="1:15" x14ac:dyDescent="0.4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</row>
    <row r="236" spans="1:15" x14ac:dyDescent="0.4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</row>
    <row r="237" spans="1:15" x14ac:dyDescent="0.4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</row>
    <row r="238" spans="1:15" x14ac:dyDescent="0.4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</row>
    <row r="239" spans="1:15" x14ac:dyDescent="0.4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</row>
    <row r="240" spans="1:15" x14ac:dyDescent="0.4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</row>
    <row r="241" spans="1:15" x14ac:dyDescent="0.4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</row>
    <row r="242" spans="1:15" x14ac:dyDescent="0.4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</row>
    <row r="243" spans="1:15" x14ac:dyDescent="0.4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</row>
    <row r="244" spans="1:15" x14ac:dyDescent="0.4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</row>
    <row r="245" spans="1:15" x14ac:dyDescent="0.4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</row>
    <row r="246" spans="1:15" x14ac:dyDescent="0.4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</row>
    <row r="247" spans="1:15" x14ac:dyDescent="0.4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</row>
    <row r="248" spans="1:15" x14ac:dyDescent="0.4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</row>
    <row r="249" spans="1:15" x14ac:dyDescent="0.4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</row>
    <row r="250" spans="1:15" x14ac:dyDescent="0.4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</row>
    <row r="251" spans="1:15" x14ac:dyDescent="0.4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</row>
    <row r="252" spans="1:15" x14ac:dyDescent="0.4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</row>
    <row r="253" spans="1:15" x14ac:dyDescent="0.4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</row>
    <row r="254" spans="1:15" x14ac:dyDescent="0.4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</row>
    <row r="255" spans="1:15" x14ac:dyDescent="0.4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</row>
    <row r="256" spans="1:15" x14ac:dyDescent="0.4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</row>
    <row r="257" spans="1:15" x14ac:dyDescent="0.4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</row>
    <row r="258" spans="1:15" x14ac:dyDescent="0.4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</row>
    <row r="259" spans="1:15" x14ac:dyDescent="0.4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</row>
    <row r="260" spans="1:15" x14ac:dyDescent="0.4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</row>
    <row r="261" spans="1:15" x14ac:dyDescent="0.4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</row>
    <row r="262" spans="1:15" x14ac:dyDescent="0.4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</row>
    <row r="263" spans="1:15" x14ac:dyDescent="0.4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</row>
    <row r="264" spans="1:15" x14ac:dyDescent="0.4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</row>
    <row r="265" spans="1:15" x14ac:dyDescent="0.4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</row>
    <row r="266" spans="1:15" x14ac:dyDescent="0.4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</row>
    <row r="267" spans="1:15" x14ac:dyDescent="0.4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</row>
    <row r="268" spans="1:15" x14ac:dyDescent="0.4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</row>
    <row r="269" spans="1:15" x14ac:dyDescent="0.4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</row>
    <row r="270" spans="1:15" x14ac:dyDescent="0.4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</row>
    <row r="271" spans="1:15" x14ac:dyDescent="0.4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</row>
    <row r="272" spans="1:15" x14ac:dyDescent="0.4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2" manualBreakCount="2">
    <brk id="34" max="5" man="1"/>
    <brk id="6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duuren</dc:creator>
  <cp:lastModifiedBy>Tijn Oostewaal</cp:lastModifiedBy>
  <cp:lastPrinted>2016-01-13T14:47:31Z</cp:lastPrinted>
  <dcterms:created xsi:type="dcterms:W3CDTF">2016-01-13T13:42:09Z</dcterms:created>
  <dcterms:modified xsi:type="dcterms:W3CDTF">2021-02-18T10:49:43Z</dcterms:modified>
</cp:coreProperties>
</file>